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s\Sketchup\"/>
    </mc:Choice>
  </mc:AlternateContent>
  <bookViews>
    <workbookView xWindow="0" yWindow="0" windowWidth="21570" windowHeight="8055" activeTab="1"/>
  </bookViews>
  <sheets>
    <sheet name="Wall" sheetId="1" r:id="rId1"/>
    <sheet name="Deck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2" l="1"/>
  <c r="I18" i="2"/>
  <c r="J39" i="2" s="1"/>
  <c r="I16" i="2"/>
  <c r="I12" i="2"/>
  <c r="I5" i="2"/>
  <c r="M29" i="1" l="1"/>
  <c r="J20" i="1"/>
  <c r="J19" i="1"/>
  <c r="J18" i="1"/>
  <c r="J4" i="1" l="1"/>
  <c r="J3" i="1" l="1"/>
</calcChain>
</file>

<file path=xl/sharedStrings.xml><?xml version="1.0" encoding="utf-8"?>
<sst xmlns="http://schemas.openxmlformats.org/spreadsheetml/2006/main" count="45" uniqueCount="42">
  <si>
    <t>https://www.jtatkinson.co.uk/building/bricks-blocks-dpc/215mm-hollow-dense-block-7n.html#product_tabs_description_tabbed</t>
  </si>
  <si>
    <t>Link</t>
  </si>
  <si>
    <t>215MM HOLLOW DENSE BLOCK 7N</t>
  </si>
  <si>
    <t>QTY</t>
  </si>
  <si>
    <t>Price</t>
  </si>
  <si>
    <t>8mm x 1M rebar</t>
  </si>
  <si>
    <t>https://www.ebay.co.uk/i/142048697210?chn=ps&amp;dispItem=1&amp;adgroupid=43865740699&amp;rlsatarget=pla-325644899709&amp;abcId=1128946&amp;adtype=pla&amp;merchantid=113511190&amp;poi=&amp;googleloc=9045236&amp;device=c&amp;campaignid=856856138&amp;crdt=0</t>
  </si>
  <si>
    <t>Foundation cement</t>
  </si>
  <si>
    <t>cubic metres</t>
  </si>
  <si>
    <t>2.468 cubic metres</t>
  </si>
  <si>
    <t>or at 300mm depth</t>
  </si>
  <si>
    <t>150mm</t>
  </si>
  <si>
    <t>25KG Cement</t>
  </si>
  <si>
    <t>https://www.jtatkinson.co.uk/building/aggregates-cement/hanson-cement-25kg-bag.html</t>
  </si>
  <si>
    <t>https://www.jtatkinson.co.uk/sharp-sand.html</t>
  </si>
  <si>
    <t>25KG Sharp sand</t>
  </si>
  <si>
    <t>25 KG 20mm Gravel</t>
  </si>
  <si>
    <t>https://www.jtatkinson.co.uk/20mm-gravel.html</t>
  </si>
  <si>
    <t>Tamper</t>
  </si>
  <si>
    <t>https://www.toolstation.com/shop/p77668?mkwid=sL9KezGQn_dc&amp;pcrid=142476648874&amp;pkw=&amp;pmt=&amp;product=77668&amp;gclid=CjwKCAjw2s_MBRA5EiwAmWIacwPOQSUl</t>
  </si>
  <si>
    <t>Concrete-in Sleeper / Base Anchor Bracket</t>
  </si>
  <si>
    <t>https://www.toolstation.com/shop/Landscaping/d130/Fence+Post+Metalwork+%26+Tools/sd3224/Concrete-in+Sleeper+%2F+Base+Anchor+Bracket/p75498</t>
  </si>
  <si>
    <t>Stairs 22x150mm</t>
  </si>
  <si>
    <t>https://www.jtatkinson.co.uk/timber-joinery-sheet-material/carcassing/sawn-carcassing-treated.html</t>
  </si>
  <si>
    <t>Deck</t>
  </si>
  <si>
    <t>http://www.diy.com/departments/blooma-madeira-value-brown-spruce-deck-board-t24mm-w120mm-l2400mm/1636360_BQ.prd</t>
  </si>
  <si>
    <t>https://www.toolstation.com/shop/Construction+Materials/d210/Builders+Metalwork/sd2797/Mini+Timber+to+Timber+Joist+Hanger+Trade+Pack/p15789</t>
  </si>
  <si>
    <t>Joist hanger 50 pl</t>
  </si>
  <si>
    <t>https://www.toolstation.com/shop/Construction+Materials/d210/Builders+Metalwork/sd2797/Safe+Plate/p20903</t>
  </si>
  <si>
    <t>https://www.jtatkinson.co.uk/timber-joinery-sheet-material/carcassing/c16-eased-edge-carcassing.html</t>
  </si>
  <si>
    <t>C16/C24 EASED EDGE CARCASSING
In stock TREATED - 47 X 150</t>
  </si>
  <si>
    <t>4.8m</t>
  </si>
  <si>
    <t>Notes</t>
  </si>
  <si>
    <t>Use off cut for bracing stairs</t>
  </si>
  <si>
    <t>4.8 x 4</t>
  </si>
  <si>
    <t>3.98 x 4</t>
  </si>
  <si>
    <t>2.64 x 2</t>
  </si>
  <si>
    <t>1.27 x 2</t>
  </si>
  <si>
    <t>1.21 x 4</t>
  </si>
  <si>
    <t>2.5 x 4</t>
  </si>
  <si>
    <t>2.5 x 11</t>
  </si>
  <si>
    <t>Chalk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</si>
</sst>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£&quot;* #,##0.00_-;\-&quot;£&quot;* #,##0.00_-;_-&quot;£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shrinkToFit="1"/>
    </xf>
    <xf numFmtId="44" fontId="0" fillId="0" borderId="0" xfId="1" applyFont="1"/>
    <xf numFmtId="0" fontId="2" fillId="0" borderId="0" xfId="0" applyFont="1"/>
    <xf numFmtId="0" fontId="3" fillId="0" borderId="0" xfId="2" applyAlignment="1">
      <alignment shrinkToFit="1"/>
    </xf>
    <xf numFmtId="44" fontId="0" fillId="0" borderId="0" xfId="0" applyNumberFormat="1"/>
    <xf numFmtId="0" fontId="0" fillId="0" borderId="0" xfId="0" applyAlignment="1">
      <alignment wrapText="1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ebay.co.uk/i/142048697210?chn=ps&amp;dispItem=1&amp;adgroupid=43865740699&amp;rlsatarget=pla-325644899709&amp;abcId=1128946&amp;adtype=pla&amp;merchantid=113511190&amp;poi=&amp;googleloc=9045236&amp;device=c&amp;campaignid=856856138&amp;crdt=0" TargetMode="External"/><Relationship Id="rId1" Type="http://schemas.openxmlformats.org/officeDocument/2006/relationships/hyperlink" Target="https://www.jtatkinson.co.uk/building/bricks-blocks-dpc/215mm-hollow-dense-block-7n.html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diy.com/departments/blooma-madeira-value-brown-spruce-deck-board-t24mm-w120mm-l2400mm/1636360_BQ.prd" TargetMode="External"/><Relationship Id="rId1" Type="http://schemas.openxmlformats.org/officeDocument/2006/relationships/hyperlink" Target="https://www.toolstation.com/shop/p77668?mkwid=sL9KezGQn_dc&amp;pcrid=142476648874&amp;pkw=&amp;pmt=&amp;product=77668&amp;gclid=CjwKCAjw2s_MBRA5EiwAmWIacwPOQSU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workbookViewId="0">
      <selection activeCell="A4" sqref="A4"/>
    </sheetView>
  </sheetViews>
  <sheetFormatPr defaultRowHeight="15" x14ac:dyDescent="0.25"/>
  <cols>
    <col min="1" max="1" width="31.42578125" bestFit="1" customWidth="1"/>
    <col min="3" max="3" width="40.140625" style="1" customWidth="1"/>
    <col min="7" max="7" width="9.140625" style="2"/>
    <col min="10" max="10" width="9.140625" style="2"/>
  </cols>
  <sheetData>
    <row r="1" spans="1:19" x14ac:dyDescent="0.25">
      <c r="C1" s="1" t="s">
        <v>1</v>
      </c>
      <c r="F1" t="s">
        <v>3</v>
      </c>
      <c r="G1" s="2" t="s">
        <v>4</v>
      </c>
    </row>
    <row r="3" spans="1:19" x14ac:dyDescent="0.25">
      <c r="A3" t="s">
        <v>2</v>
      </c>
      <c r="C3" s="4" t="s">
        <v>0</v>
      </c>
      <c r="F3">
        <v>138</v>
      </c>
      <c r="G3" s="2">
        <v>2.42</v>
      </c>
      <c r="J3" s="2">
        <f>F3*G3</f>
        <v>333.96</v>
      </c>
    </row>
    <row r="4" spans="1:19" x14ac:dyDescent="0.25">
      <c r="A4" t="s">
        <v>5</v>
      </c>
      <c r="C4" s="4" t="s">
        <v>6</v>
      </c>
      <c r="F4">
        <v>4</v>
      </c>
      <c r="G4" s="2">
        <v>1.99</v>
      </c>
      <c r="J4" s="2">
        <f>F4*G4</f>
        <v>7.96</v>
      </c>
    </row>
    <row r="7" spans="1:19" x14ac:dyDescent="0.25">
      <c r="P7" t="s">
        <v>7</v>
      </c>
      <c r="R7" s="3">
        <v>6.1580000000000004</v>
      </c>
      <c r="S7" t="s">
        <v>8</v>
      </c>
    </row>
    <row r="8" spans="1:19" x14ac:dyDescent="0.25">
      <c r="P8" t="s">
        <v>10</v>
      </c>
      <c r="R8" t="s">
        <v>9</v>
      </c>
    </row>
    <row r="9" spans="1:19" x14ac:dyDescent="0.25">
      <c r="P9" t="s">
        <v>11</v>
      </c>
      <c r="R9">
        <v>2.0979999999999999</v>
      </c>
    </row>
    <row r="18" spans="1:13" x14ac:dyDescent="0.25">
      <c r="A18" t="s">
        <v>12</v>
      </c>
      <c r="C18" s="1" t="s">
        <v>13</v>
      </c>
      <c r="F18">
        <v>27</v>
      </c>
      <c r="G18" s="2">
        <v>5.58</v>
      </c>
      <c r="J18" s="2">
        <f t="shared" ref="J18:J20" si="0">F18*G18</f>
        <v>150.66</v>
      </c>
    </row>
    <row r="19" spans="1:13" x14ac:dyDescent="0.25">
      <c r="A19" t="s">
        <v>15</v>
      </c>
      <c r="C19" s="1" t="s">
        <v>14</v>
      </c>
      <c r="F19">
        <v>51</v>
      </c>
      <c r="G19" s="2">
        <v>2.76</v>
      </c>
      <c r="J19" s="2">
        <f t="shared" si="0"/>
        <v>140.76</v>
      </c>
    </row>
    <row r="20" spans="1:13" x14ac:dyDescent="0.25">
      <c r="A20" t="s">
        <v>16</v>
      </c>
      <c r="C20" s="1" t="s">
        <v>17</v>
      </c>
      <c r="F20">
        <v>101</v>
      </c>
      <c r="G20" s="2">
        <v>2.75</v>
      </c>
      <c r="J20" s="2">
        <f t="shared" si="0"/>
        <v>277.75</v>
      </c>
    </row>
    <row r="29" spans="1:13" x14ac:dyDescent="0.25">
      <c r="M29" s="5">
        <f>SUM(J:J)</f>
        <v>911.08999999999992</v>
      </c>
    </row>
  </sheetData>
  <hyperlinks>
    <hyperlink ref="C3" r:id="rId1" location="product_tabs_description_tabbed"/>
    <hyperlink ref="C4" r:id="rId2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abSelected="1" workbookViewId="0">
      <selection activeCell="J26" sqref="J26"/>
    </sheetView>
  </sheetViews>
  <sheetFormatPr defaultRowHeight="15" x14ac:dyDescent="0.25"/>
  <cols>
    <col min="1" max="1" width="39.28515625" bestFit="1" customWidth="1"/>
    <col min="2" max="2" width="3.140625" customWidth="1"/>
    <col min="3" max="3" width="67.28515625" style="1" customWidth="1"/>
    <col min="4" max="4" width="5.42578125" customWidth="1"/>
    <col min="5" max="5" width="3" customWidth="1"/>
    <col min="7" max="7" width="9.140625" style="2"/>
    <col min="8" max="8" width="2.5703125" style="2" customWidth="1"/>
  </cols>
  <sheetData>
    <row r="1" spans="1:12" x14ac:dyDescent="0.25">
      <c r="C1" s="1" t="s">
        <v>1</v>
      </c>
      <c r="F1" t="s">
        <v>3</v>
      </c>
      <c r="G1" s="2" t="s">
        <v>4</v>
      </c>
      <c r="K1" s="2"/>
      <c r="L1" t="s">
        <v>32</v>
      </c>
    </row>
    <row r="3" spans="1:12" ht="30" x14ac:dyDescent="0.25">
      <c r="A3" s="6" t="s">
        <v>30</v>
      </c>
      <c r="C3" s="1" t="s">
        <v>29</v>
      </c>
    </row>
    <row r="4" spans="1:12" x14ac:dyDescent="0.25">
      <c r="A4" s="6"/>
    </row>
    <row r="5" spans="1:12" x14ac:dyDescent="0.25">
      <c r="A5" s="6" t="s">
        <v>31</v>
      </c>
      <c r="F5">
        <v>14</v>
      </c>
      <c r="G5" s="2">
        <v>15.26</v>
      </c>
      <c r="I5" s="5">
        <f>F5*G5</f>
        <v>213.64</v>
      </c>
    </row>
    <row r="6" spans="1:12" x14ac:dyDescent="0.25">
      <c r="A6" s="6"/>
      <c r="L6" t="s">
        <v>34</v>
      </c>
    </row>
    <row r="7" spans="1:12" x14ac:dyDescent="0.25">
      <c r="A7" s="6"/>
      <c r="L7" t="s">
        <v>35</v>
      </c>
    </row>
    <row r="8" spans="1:12" x14ac:dyDescent="0.25">
      <c r="A8" s="6"/>
      <c r="L8" t="s">
        <v>36</v>
      </c>
    </row>
    <row r="9" spans="1:12" x14ac:dyDescent="0.25">
      <c r="A9" s="6"/>
      <c r="L9" t="s">
        <v>37</v>
      </c>
    </row>
    <row r="10" spans="1:12" x14ac:dyDescent="0.25">
      <c r="A10" s="6"/>
      <c r="L10" t="s">
        <v>38</v>
      </c>
    </row>
    <row r="11" spans="1:12" x14ac:dyDescent="0.25">
      <c r="A11" s="6"/>
      <c r="L11" t="s">
        <v>39</v>
      </c>
    </row>
    <row r="12" spans="1:12" x14ac:dyDescent="0.25">
      <c r="A12" s="6">
        <v>3.6</v>
      </c>
      <c r="F12">
        <v>11</v>
      </c>
      <c r="G12" s="2">
        <v>11.45</v>
      </c>
      <c r="I12" s="5">
        <f>F12*G12</f>
        <v>125.94999999999999</v>
      </c>
      <c r="L12" t="s">
        <v>40</v>
      </c>
    </row>
    <row r="13" spans="1:12" x14ac:dyDescent="0.25">
      <c r="A13" s="6"/>
      <c r="L13" t="s">
        <v>33</v>
      </c>
    </row>
    <row r="16" spans="1:12" x14ac:dyDescent="0.25">
      <c r="A16" t="s">
        <v>20</v>
      </c>
      <c r="C16" s="1" t="s">
        <v>21</v>
      </c>
      <c r="G16" s="2">
        <v>3.76</v>
      </c>
      <c r="I16" s="5">
        <f>F16*G16</f>
        <v>0</v>
      </c>
    </row>
    <row r="17" spans="1:9" x14ac:dyDescent="0.25">
      <c r="A17" t="s">
        <v>24</v>
      </c>
      <c r="C17" s="4" t="s">
        <v>25</v>
      </c>
    </row>
    <row r="18" spans="1:9" x14ac:dyDescent="0.25">
      <c r="A18" t="s">
        <v>27</v>
      </c>
      <c r="C18" s="1" t="s">
        <v>26</v>
      </c>
      <c r="F18">
        <v>1</v>
      </c>
      <c r="G18" s="2">
        <v>18.899999999999999</v>
      </c>
      <c r="I18" s="5">
        <f>F18*G18</f>
        <v>18.899999999999999</v>
      </c>
    </row>
    <row r="19" spans="1:9" x14ac:dyDescent="0.25">
      <c r="C19" s="1" t="s">
        <v>28</v>
      </c>
    </row>
    <row r="22" spans="1:9" x14ac:dyDescent="0.25">
      <c r="A22" t="s">
        <v>22</v>
      </c>
      <c r="C22" s="1" t="s">
        <v>23</v>
      </c>
      <c r="G22" s="2">
        <v>5.05</v>
      </c>
      <c r="I22" s="5">
        <f>F22*G22</f>
        <v>0</v>
      </c>
    </row>
    <row r="39" spans="1:10" x14ac:dyDescent="0.25">
      <c r="J39">
        <f>SUM(I:I)</f>
        <v>358.48999999999995</v>
      </c>
    </row>
    <row r="40" spans="1:10" x14ac:dyDescent="0.25">
      <c r="A40" t="s">
        <v>41</v>
      </c>
    </row>
    <row r="41" spans="1:10" x14ac:dyDescent="0.25">
      <c r="A41" t="s">
        <v>18</v>
      </c>
      <c r="C41" s="4" t="s">
        <v>19</v>
      </c>
      <c r="F41">
        <v>1</v>
      </c>
      <c r="G41" s="2">
        <v>23.1</v>
      </c>
    </row>
  </sheetData>
  <hyperlinks>
    <hyperlink ref="C41" r:id="rId1"/>
    <hyperlink ref="C17" r:id="rId2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Wall</vt:lpstr>
      <vt:lpstr>Deck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2017-08-13T19:23:58Z</dcterms:created>
  <dcterms:modified xsi:type="dcterms:W3CDTF">2017-08-16T22:45:03Z</dcterms:modified>
</cp:coreProperties>
</file>